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4" i="1" l="1"/>
  <c r="D44" i="1"/>
  <c r="C44" i="1"/>
  <c r="D41" i="1"/>
  <c r="E41" i="1"/>
  <c r="D34" i="1"/>
  <c r="E34" i="1"/>
  <c r="C41" i="1"/>
  <c r="C34" i="1"/>
  <c r="D26" i="1"/>
  <c r="E26" i="1"/>
  <c r="C26" i="1"/>
  <c r="D5" i="1"/>
  <c r="E5" i="1"/>
  <c r="C5" i="1"/>
  <c r="D27" i="1" l="1"/>
</calcChain>
</file>

<file path=xl/sharedStrings.xml><?xml version="1.0" encoding="utf-8"?>
<sst xmlns="http://schemas.openxmlformats.org/spreadsheetml/2006/main" count="67" uniqueCount="67">
  <si>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</si>
  <si>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</si>
  <si>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</si>
  <si>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</si>
  <si>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</si>
  <si>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</si>
  <si>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</si>
  <si>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</si>
  <si>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</si>
  <si>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2152</t>
  </si>
  <si>
    <t>Інші програми та заходи у сфері охорони здоров`я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</si>
  <si>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</si>
  <si>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</si>
  <si>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</si>
  <si>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</si>
  <si>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</si>
  <si>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</si>
  <si>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</si>
  <si>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</si>
  <si>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</si>
  <si>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</si>
  <si>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</si>
  <si>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</si>
  <si>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</si>
  <si>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</si>
  <si>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</si>
  <si>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</si>
  <si>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</si>
  <si>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</si>
  <si>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</si>
  <si>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</si>
  <si>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</si>
  <si>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</si>
  <si>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</si>
  <si>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</si>
  <si>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</si>
  <si>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</si>
  <si>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</si>
  <si>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</si>
  <si>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</si>
  <si>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</si>
  <si>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</si>
  <si>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</si>
  <si>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</si>
  <si>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</si>
  <si>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видатків  розвитку установ за  січень-березень 2021 року</t>
  </si>
  <si>
    <t>тис.грн.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</si>
  <si>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</si>
  <si>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</si>
  <si>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Виготовлення експетизи по проекту  "Капітальний ремонт будівлі КЗ Дунаєвецької міської ради 
"Дунаєвецька дитяча школа мистецтв"" (за власні надходження) </t>
  </si>
  <si>
    <t>Придбання автомобіля  для міської ради</t>
  </si>
  <si>
    <t>Придбання сміттєвоза для комунального підприємства "Благоустрій Дунаєвеччини"</t>
  </si>
  <si>
    <t xml:space="preserve">Капітальний   ремонт тротуару по вулиці Дунайгородській та вулиці Франца Лендера в м.Дунаївці </t>
  </si>
  <si>
    <t xml:space="preserve">Капітальний   ремонт прибудинкового проїзду по вул. Київській 24,26 м.Дунаївці </t>
  </si>
  <si>
    <t>Співфінансування проекту "Реконструкція очисних споруд та напірного колектора м.Дунаївці Хмельницької області (ІІ черга - напірний колектор, піскоуловлювачі, каналізаційна насосна станція) (коригування)</t>
  </si>
  <si>
    <t>Капітальний ремонт дорожнього покриття по вулиці Героїв АТО м.Дунаївці</t>
  </si>
  <si>
    <t>Облаштуванню пандусів до будівель амбулаторій загальної практики сімейної медицини №1 та №2 м.Дунаївці, для створення умов доступності особам з інвалідністю</t>
  </si>
  <si>
    <t xml:space="preserve">Реконструкція існуючих водопровідних мереж  по вулиці 1-го Травня м.Дунаївці </t>
  </si>
  <si>
    <t>Розроблення стратегічно-екологічної оцінки Генерального плану с.Велика Побійна</t>
  </si>
  <si>
    <t>Виготовлення документації з експертних грошових оцінок земельних ділянок для їх продажу</t>
  </si>
  <si>
    <t>Відновлення колишнього посту ДАІ УМВСУ по вулиці Шевченка, 111б.</t>
  </si>
  <si>
    <t>Придбання дитячого майданчика (благодійна допомога)</t>
  </si>
  <si>
    <t>Придбання дерев (благодійна допомога)</t>
  </si>
  <si>
    <t>Придбання інтрактивних експонатів для музею "Наука для всіх"</t>
  </si>
  <si>
    <t>Придбання інтрактивних експонатів, обладнання та тренажерів</t>
  </si>
  <si>
    <t>Капітальний ремонт вхідної групи та частини прилеглої території приміщення будинку культури с.Вихрівка</t>
  </si>
  <si>
    <t>Співфінансування в обсязі 30% на  придбання шкільного автобуса для ЗОШ І-ІІІ ст. №3 м. 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</si>
</sst>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1" applyFont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5"/>
  <sheetViews>
    <sheetView tabSelected="1" workbookViewId="0">
      <selection activeCell="H16" sqref="H16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7" t="s">
        <v>45</v>
      </c>
      <c r="B2" s="7"/>
      <c r="C2" s="7"/>
      <c r="D2" s="7"/>
      <c r="E2" s="7"/>
    </row>
    <row r="3" spans="1:5" ht="14.25" x14ac:dyDescent="0.2">
      <c r="E3" s="3" t="s">
        <v>46</v>
      </c>
    </row>
    <row r="4" spans="1:5" s="1" customFormat="1" ht="57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ht="14.25" x14ac:dyDescent="0.2">
      <c r="A5" s="9" t="s">
        <v>5</v>
      </c>
      <c r="B5" s="10" t="s">
        <v>6</v>
      </c>
      <c r="C5" s="11">
        <f>C6+C8+C10+C12+C16+C18+C20+C22+C24</f>
        <v>0</v>
      </c>
      <c r="D5" s="11">
        <f t="shared" ref="D5:E5" si="0">D6+D8+D10+D12+D16+D18+D20+D22+D24</f>
        <v>6563.8000000000011</v>
      </c>
      <c r="E5" s="11">
        <f t="shared" si="0"/>
        <v>0</v>
      </c>
    </row>
    <row r="6" spans="1:5" ht="71.25" x14ac:dyDescent="0.2">
      <c r="A6" s="9" t="s">
        <v>7</v>
      </c>
      <c r="B6" s="10" t="s">
        <v>8</v>
      </c>
      <c r="C6" s="11">
        <v>0</v>
      </c>
      <c r="D6" s="11">
        <v>599.9</v>
      </c>
      <c r="E6" s="11">
        <v>0</v>
      </c>
    </row>
    <row r="7" spans="1:5" ht="15" x14ac:dyDescent="0.2">
      <c r="A7" s="12"/>
      <c r="B7" s="13" t="s">
        <v>50</v>
      </c>
      <c r="C7" s="14">
        <v>0</v>
      </c>
      <c r="D7" s="14">
        <v>599.9</v>
      </c>
      <c r="E7" s="14">
        <v>0</v>
      </c>
    </row>
    <row r="8" spans="1:5" ht="28.5" x14ac:dyDescent="0.2">
      <c r="A8" s="9" t="s">
        <v>9</v>
      </c>
      <c r="B8" s="10" t="s">
        <v>10</v>
      </c>
      <c r="C8" s="11">
        <v>0</v>
      </c>
      <c r="D8" s="11">
        <v>84</v>
      </c>
      <c r="E8" s="11">
        <v>0</v>
      </c>
    </row>
    <row r="9" spans="1:5" ht="60" x14ac:dyDescent="0.2">
      <c r="A9" s="12"/>
      <c r="B9" s="13" t="s">
        <v>56</v>
      </c>
      <c r="C9" s="14">
        <v>0</v>
      </c>
      <c r="D9" s="14">
        <v>84</v>
      </c>
      <c r="E9" s="14">
        <v>0</v>
      </c>
    </row>
    <row r="10" spans="1:5" ht="28.5" x14ac:dyDescent="0.2">
      <c r="A10" s="9" t="s">
        <v>11</v>
      </c>
      <c r="B10" s="10" t="s">
        <v>12</v>
      </c>
      <c r="C10" s="11">
        <v>0</v>
      </c>
      <c r="D10" s="11">
        <v>2255</v>
      </c>
      <c r="E10" s="11">
        <v>0</v>
      </c>
    </row>
    <row r="11" spans="1:5" ht="30" x14ac:dyDescent="0.2">
      <c r="A11" s="12"/>
      <c r="B11" s="13" t="s">
        <v>57</v>
      </c>
      <c r="C11" s="14">
        <v>0</v>
      </c>
      <c r="D11" s="14">
        <v>2255</v>
      </c>
      <c r="E11" s="14">
        <v>0</v>
      </c>
    </row>
    <row r="12" spans="1:5" ht="14.25" x14ac:dyDescent="0.2">
      <c r="A12" s="9" t="s">
        <v>13</v>
      </c>
      <c r="B12" s="10" t="s">
        <v>14</v>
      </c>
      <c r="C12" s="11">
        <v>0</v>
      </c>
      <c r="D12" s="11">
        <v>1262.8000000000002</v>
      </c>
      <c r="E12" s="11">
        <v>0</v>
      </c>
    </row>
    <row r="13" spans="1:5" ht="30" x14ac:dyDescent="0.2">
      <c r="A13" s="12"/>
      <c r="B13" s="13" t="s">
        <v>51</v>
      </c>
      <c r="C13" s="14">
        <v>0</v>
      </c>
      <c r="D13" s="14">
        <v>430</v>
      </c>
      <c r="E13" s="14">
        <v>0</v>
      </c>
    </row>
    <row r="14" spans="1:5" ht="45" x14ac:dyDescent="0.2">
      <c r="A14" s="12"/>
      <c r="B14" s="13" t="s">
        <v>52</v>
      </c>
      <c r="C14" s="14">
        <v>0</v>
      </c>
      <c r="D14" s="14">
        <v>232.8</v>
      </c>
      <c r="E14" s="14">
        <v>0</v>
      </c>
    </row>
    <row r="15" spans="1:5" ht="30" x14ac:dyDescent="0.2">
      <c r="A15" s="12"/>
      <c r="B15" s="13" t="s">
        <v>53</v>
      </c>
      <c r="C15" s="14">
        <v>0</v>
      </c>
      <c r="D15" s="14">
        <v>600</v>
      </c>
      <c r="E15" s="14">
        <v>0</v>
      </c>
    </row>
    <row r="16" spans="1:5" ht="28.5" x14ac:dyDescent="0.2">
      <c r="A16" s="9" t="s">
        <v>15</v>
      </c>
      <c r="B16" s="10" t="s">
        <v>16</v>
      </c>
      <c r="C16" s="11">
        <v>0</v>
      </c>
      <c r="D16" s="11">
        <v>50</v>
      </c>
      <c r="E16" s="11">
        <v>0</v>
      </c>
    </row>
    <row r="17" spans="1:5" ht="30" x14ac:dyDescent="0.2">
      <c r="A17" s="12"/>
      <c r="B17" s="13" t="s">
        <v>58</v>
      </c>
      <c r="C17" s="14">
        <v>0</v>
      </c>
      <c r="D17" s="14">
        <v>50</v>
      </c>
      <c r="E17" s="14">
        <v>0</v>
      </c>
    </row>
    <row r="18" spans="1:5" ht="42.75" x14ac:dyDescent="0.2">
      <c r="A18" s="9" t="s">
        <v>17</v>
      </c>
      <c r="B18" s="10" t="s">
        <v>18</v>
      </c>
      <c r="C18" s="11">
        <v>0</v>
      </c>
      <c r="D18" s="11">
        <v>1506.1000000000001</v>
      </c>
      <c r="E18" s="11">
        <v>0</v>
      </c>
    </row>
    <row r="19" spans="1:5" ht="66" customHeight="1" x14ac:dyDescent="0.2">
      <c r="A19" s="12"/>
      <c r="B19" s="13" t="s">
        <v>54</v>
      </c>
      <c r="C19" s="14">
        <v>0</v>
      </c>
      <c r="D19" s="14">
        <v>1506.1000000000001</v>
      </c>
      <c r="E19" s="14">
        <v>0</v>
      </c>
    </row>
    <row r="20" spans="1:5" ht="42.75" x14ac:dyDescent="0.2">
      <c r="A20" s="9" t="s">
        <v>19</v>
      </c>
      <c r="B20" s="10" t="s">
        <v>20</v>
      </c>
      <c r="C20" s="11">
        <v>0</v>
      </c>
      <c r="D20" s="11">
        <v>600</v>
      </c>
      <c r="E20" s="11">
        <v>0</v>
      </c>
    </row>
    <row r="21" spans="1:5" ht="30" x14ac:dyDescent="0.2">
      <c r="A21" s="12"/>
      <c r="B21" s="13" t="s">
        <v>55</v>
      </c>
      <c r="C21" s="14">
        <v>0</v>
      </c>
      <c r="D21" s="14">
        <v>600</v>
      </c>
      <c r="E21" s="14">
        <v>0</v>
      </c>
    </row>
    <row r="22" spans="1:5" ht="28.5" x14ac:dyDescent="0.2">
      <c r="A22" s="9" t="s">
        <v>21</v>
      </c>
      <c r="B22" s="10" t="s">
        <v>22</v>
      </c>
      <c r="C22" s="11">
        <v>0</v>
      </c>
      <c r="D22" s="11">
        <v>6</v>
      </c>
      <c r="E22" s="11">
        <v>0</v>
      </c>
    </row>
    <row r="23" spans="1:5" ht="30" x14ac:dyDescent="0.2">
      <c r="A23" s="12"/>
      <c r="B23" s="13" t="s">
        <v>59</v>
      </c>
      <c r="C23" s="14">
        <v>0</v>
      </c>
      <c r="D23" s="14">
        <v>6</v>
      </c>
      <c r="E23" s="14">
        <v>0</v>
      </c>
    </row>
    <row r="24" spans="1:5" ht="42.75" x14ac:dyDescent="0.2">
      <c r="A24" s="9" t="s">
        <v>23</v>
      </c>
      <c r="B24" s="10" t="s">
        <v>24</v>
      </c>
      <c r="C24" s="11">
        <v>0</v>
      </c>
      <c r="D24" s="11">
        <v>200</v>
      </c>
      <c r="E24" s="11">
        <v>0</v>
      </c>
    </row>
    <row r="25" spans="1:5" ht="30" x14ac:dyDescent="0.2">
      <c r="A25" s="12"/>
      <c r="B25" s="13" t="s">
        <v>60</v>
      </c>
      <c r="C25" s="14">
        <v>0</v>
      </c>
      <c r="D25" s="14">
        <v>200</v>
      </c>
      <c r="E25" s="14">
        <v>0</v>
      </c>
    </row>
    <row r="26" spans="1:5" ht="28.5" x14ac:dyDescent="0.2">
      <c r="A26" s="9" t="s">
        <v>25</v>
      </c>
      <c r="B26" s="10" t="s">
        <v>26</v>
      </c>
      <c r="C26" s="11">
        <f>C27+C30+C32</f>
        <v>0</v>
      </c>
      <c r="D26" s="11">
        <f t="shared" ref="D26:E26" si="1">D27+D30+D32</f>
        <v>898.91399999999999</v>
      </c>
      <c r="E26" s="11">
        <f t="shared" si="1"/>
        <v>72.814000000000007</v>
      </c>
    </row>
    <row r="27" spans="1:5" ht="28.5" x14ac:dyDescent="0.2">
      <c r="A27" s="9" t="s">
        <v>27</v>
      </c>
      <c r="B27" s="10" t="s">
        <v>28</v>
      </c>
      <c r="C27" s="11">
        <v>0</v>
      </c>
      <c r="D27" s="11">
        <f>D28+D29</f>
        <v>72.8</v>
      </c>
      <c r="E27" s="11">
        <v>72.814000000000007</v>
      </c>
    </row>
    <row r="28" spans="1:5" ht="30" x14ac:dyDescent="0.2">
      <c r="A28" s="12"/>
      <c r="B28" s="13" t="s">
        <v>61</v>
      </c>
      <c r="C28" s="14"/>
      <c r="D28" s="14">
        <v>59.2</v>
      </c>
      <c r="E28" s="14">
        <v>59.2</v>
      </c>
    </row>
    <row r="29" spans="1:5" ht="15" x14ac:dyDescent="0.2">
      <c r="A29" s="12"/>
      <c r="B29" s="13" t="s">
        <v>62</v>
      </c>
      <c r="C29" s="14"/>
      <c r="D29" s="14">
        <v>13.6</v>
      </c>
      <c r="E29" s="14">
        <v>13.6</v>
      </c>
    </row>
    <row r="30" spans="1:5" ht="42.75" x14ac:dyDescent="0.2">
      <c r="A30" s="9" t="s">
        <v>29</v>
      </c>
      <c r="B30" s="10" t="s">
        <v>30</v>
      </c>
      <c r="C30" s="11">
        <v>0</v>
      </c>
      <c r="D30" s="11">
        <v>567.20000000000005</v>
      </c>
      <c r="E30" s="11">
        <v>0</v>
      </c>
    </row>
    <row r="31" spans="1:5" ht="30" x14ac:dyDescent="0.2">
      <c r="A31" s="12"/>
      <c r="B31" s="13" t="s">
        <v>63</v>
      </c>
      <c r="C31" s="14"/>
      <c r="D31" s="14">
        <v>567.20000000000005</v>
      </c>
      <c r="E31" s="14">
        <v>0</v>
      </c>
    </row>
    <row r="32" spans="1:5" ht="85.5" x14ac:dyDescent="0.2">
      <c r="A32" s="9" t="s">
        <v>31</v>
      </c>
      <c r="B32" s="10" t="s">
        <v>32</v>
      </c>
      <c r="C32" s="11">
        <v>0</v>
      </c>
      <c r="D32" s="11">
        <v>258.91399999999999</v>
      </c>
      <c r="E32" s="11">
        <v>0</v>
      </c>
    </row>
    <row r="33" spans="1:5" ht="30" x14ac:dyDescent="0.2">
      <c r="A33" s="12"/>
      <c r="B33" s="15" t="s">
        <v>64</v>
      </c>
      <c r="C33" s="14"/>
      <c r="D33" s="14">
        <v>258.91399999999999</v>
      </c>
      <c r="E33" s="14"/>
    </row>
    <row r="34" spans="1:5" ht="14.25" x14ac:dyDescent="0.2">
      <c r="A34" s="9" t="s">
        <v>33</v>
      </c>
      <c r="B34" s="10" t="s">
        <v>34</v>
      </c>
      <c r="C34" s="11">
        <f>C35+C39</f>
        <v>242.3</v>
      </c>
      <c r="D34" s="11">
        <f t="shared" ref="D34:E34" si="2">D35+D39</f>
        <v>542.29999999999995</v>
      </c>
      <c r="E34" s="11">
        <f t="shared" si="2"/>
        <v>0</v>
      </c>
    </row>
    <row r="35" spans="1:5" ht="28.5" x14ac:dyDescent="0.2">
      <c r="A35" s="9" t="s">
        <v>35</v>
      </c>
      <c r="B35" s="10" t="s">
        <v>36</v>
      </c>
      <c r="C35" s="11">
        <v>242.3</v>
      </c>
      <c r="D35" s="11">
        <v>242.3</v>
      </c>
      <c r="E35" s="11">
        <v>0</v>
      </c>
    </row>
    <row r="36" spans="1:5" ht="30" x14ac:dyDescent="0.2">
      <c r="A36" s="12"/>
      <c r="B36" s="4" t="s">
        <v>47</v>
      </c>
      <c r="C36" s="14">
        <v>192.3</v>
      </c>
      <c r="D36" s="14">
        <v>192.3</v>
      </c>
      <c r="E36" s="14">
        <v>0</v>
      </c>
    </row>
    <row r="37" spans="1:5" ht="60" x14ac:dyDescent="0.2">
      <c r="A37" s="12"/>
      <c r="B37" s="5" t="s">
        <v>48</v>
      </c>
      <c r="C37" s="14">
        <v>45</v>
      </c>
      <c r="D37" s="14">
        <v>45</v>
      </c>
      <c r="E37" s="14">
        <v>0</v>
      </c>
    </row>
    <row r="38" spans="1:5" ht="60" x14ac:dyDescent="0.2">
      <c r="A38" s="12"/>
      <c r="B38" s="6" t="s">
        <v>49</v>
      </c>
      <c r="C38" s="14">
        <v>5</v>
      </c>
      <c r="D38" s="14">
        <v>5</v>
      </c>
      <c r="E38" s="14">
        <v>0</v>
      </c>
    </row>
    <row r="39" spans="1:5" ht="42.75" x14ac:dyDescent="0.2">
      <c r="A39" s="9" t="s">
        <v>37</v>
      </c>
      <c r="B39" s="10" t="s">
        <v>38</v>
      </c>
      <c r="C39" s="11">
        <v>0</v>
      </c>
      <c r="D39" s="11">
        <v>300</v>
      </c>
      <c r="E39" s="11">
        <v>0</v>
      </c>
    </row>
    <row r="40" spans="1:5" ht="45" x14ac:dyDescent="0.2">
      <c r="A40" s="12"/>
      <c r="B40" s="16" t="s">
        <v>65</v>
      </c>
      <c r="C40" s="14"/>
      <c r="D40" s="14">
        <v>300</v>
      </c>
      <c r="E40" s="14"/>
    </row>
    <row r="41" spans="1:5" ht="28.5" x14ac:dyDescent="0.2">
      <c r="A41" s="9" t="s">
        <v>39</v>
      </c>
      <c r="B41" s="10" t="s">
        <v>40</v>
      </c>
      <c r="C41" s="11">
        <f>C42</f>
        <v>0</v>
      </c>
      <c r="D41" s="11">
        <f t="shared" ref="D41:E41" si="3">D42</f>
        <v>585</v>
      </c>
      <c r="E41" s="11">
        <f t="shared" si="3"/>
        <v>0</v>
      </c>
    </row>
    <row r="42" spans="1:5" ht="14.25" x14ac:dyDescent="0.2">
      <c r="A42" s="9" t="s">
        <v>41</v>
      </c>
      <c r="B42" s="10" t="s">
        <v>42</v>
      </c>
      <c r="C42" s="11">
        <v>0</v>
      </c>
      <c r="D42" s="11">
        <v>585</v>
      </c>
      <c r="E42" s="11">
        <v>0</v>
      </c>
    </row>
    <row r="43" spans="1:5" ht="30" x14ac:dyDescent="0.2">
      <c r="A43" s="12"/>
      <c r="B43" s="6" t="s">
        <v>66</v>
      </c>
      <c r="C43" s="14"/>
      <c r="D43" s="14">
        <v>585</v>
      </c>
      <c r="E43" s="14">
        <v>0</v>
      </c>
    </row>
    <row r="44" spans="1:5" ht="14.25" x14ac:dyDescent="0.2">
      <c r="A44" s="9" t="s">
        <v>43</v>
      </c>
      <c r="B44" s="10" t="s">
        <v>44</v>
      </c>
      <c r="C44" s="11">
        <f>C41+C34+C26+C5</f>
        <v>242.3</v>
      </c>
      <c r="D44" s="11">
        <f t="shared" ref="D44:E44" si="4">D41+D34+D26+D5</f>
        <v>8590.014000000001</v>
      </c>
      <c r="E44" s="11">
        <f t="shared" si="4"/>
        <v>72.814000000000007</v>
      </c>
    </row>
    <row r="45" spans="1:5" x14ac:dyDescent="0.2">
      <c r="A45" s="2"/>
      <c r="B45" s="2"/>
      <c r="C45" s="2"/>
      <c r="D45" s="2"/>
      <c r="E45" s="2"/>
    </row>
  </sheetData>
  <mergeCells count="1">
    <mergeCell ref="A2:E2"/>
  </mergeCells>
  <phoneticPr fontId="7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2021-04-01T06:22:55Z</dcterms:created>
  <dcterms:modified xsi:type="dcterms:W3CDTF">2021-04-14T13:11:27Z</dcterms:modified>
</cp:coreProperties>
</file>